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robin/Dropbox/LPC/Discipline Plans/2024-25/"/>
    </mc:Choice>
  </mc:AlternateContent>
  <xr:revisionPtr revIDLastSave="0" documentId="13_ncr:1_{5E33057E-5670-9A42-8499-DCE037806A1B}" xr6:coauthVersionLast="47" xr6:coauthVersionMax="47" xr10:uidLastSave="{00000000-0000-0000-0000-000000000000}"/>
  <bookViews>
    <workbookView xWindow="2360" yWindow="4240" windowWidth="22300" windowHeight="11460" activeTab="3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I7" i="6"/>
  <c r="M7" i="6" s="1"/>
  <c r="L2" i="6" l="1"/>
  <c r="M2" i="6"/>
  <c r="O13" i="6"/>
  <c r="N7" i="6"/>
  <c r="O7" i="6"/>
  <c r="O15" i="6"/>
  <c r="N15" i="6"/>
  <c r="O11" i="6"/>
  <c r="N11" i="6"/>
  <c r="O14" i="6"/>
  <c r="N14" i="6"/>
  <c r="O12" i="6"/>
  <c r="N13" i="6"/>
  <c r="O2" i="6" l="1"/>
  <c r="N2" i="6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14" i="1"/>
  <c r="P14" i="1"/>
  <c r="O16" i="1"/>
  <c r="P16" i="1"/>
  <c r="O17" i="1"/>
  <c r="P17" i="1"/>
  <c r="O18" i="1"/>
  <c r="P18" i="1"/>
  <c r="P20" i="1"/>
  <c r="O20" i="1"/>
  <c r="O22" i="1"/>
  <c r="P22" i="1"/>
  <c r="O24" i="1"/>
  <c r="P24" i="1"/>
  <c r="O11" i="1"/>
  <c r="P11" i="1"/>
  <c r="O15" i="1"/>
  <c r="P15" i="1"/>
  <c r="O19" i="1"/>
  <c r="P19" i="1"/>
  <c r="O21" i="1"/>
  <c r="P21" i="1"/>
  <c r="O23" i="1"/>
  <c r="P23" i="1"/>
  <c r="O10" i="1"/>
  <c r="P10" i="1"/>
  <c r="O12" i="1"/>
  <c r="P12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<sst xmlns="http://schemas.openxmlformats.org/spreadsheetml/2006/main" count="180" uniqueCount="95">
  <si>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</si>
  <si>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</si>
  <si>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</si>
  <si>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</si>
  <si>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</si>
  <si>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</si>
  <si>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</si>
  <si>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</si>
  <si>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</si>
  <si>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</si>
  <si>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</si>
  <si>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</si>
  <si>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</si>
  <si>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</si>
  <si>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</si>
  <si>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</si>
  <si>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</si>
  <si>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</si>
  <si>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</si>
  <si>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</si>
  <si>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</si>
  <si>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</si>
  <si>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</si>
  <si>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</si>
  <si>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</si>
  <si>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</si>
  <si>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</si>
  <si>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</si>
  <si>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</si>
  <si>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</si>
  <si>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</si>
  <si>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</si>
  <si>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</si>
  <si>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</si>
  <si>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</si>
  <si>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</si>
  <si>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</si>
  <si>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</si>
  <si>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</si>
  <si>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</si>
  <si>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</si>
  <si>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</si>
  <si>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</si>
  <si>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</si>
  <si>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</si>
  <si>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</si>
  <si>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</si>
  <si>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</si>
  <si>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</si>
  <si>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</si>
  <si>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</si>
  <si>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</si>
  <si>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</si>
  <si>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</si>
  <si>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</si>
  <si>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</si>
  <si>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</si>
  <si>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</si>
  <si>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</si>
  <si>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</si>
  <si>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</si>
  <si>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</si>
  <si>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</si>
  <si>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</si>
  <si>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</si>
  <si>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</si>
  <si>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</si>
  <si>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</si>
  <si>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</si>
  <si>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</si>
  <si>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</si>
  <si>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</si>
  <si>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</si>
  <si>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</si>
  <si>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</si>
  <si>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</si>
  <si>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</si>
  <si>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</si>
  <si>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</si>
  <si>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</si>
  <si>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</si>
  <si>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</si>
  <si>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</si>
  <si>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</si>
  <si>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</si>
  <si>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</si>
  <si>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</si>
  <si>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</si>
  <si>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</si>
  <si>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</si>
  <si>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19/20</t>
  </si>
  <si>
    <t>20/21</t>
  </si>
  <si>
    <t xml:space="preserve">ENVST </t>
  </si>
  <si>
    <t xml:space="preserve">EVST </t>
  </si>
  <si>
    <t>EVST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</si>
</sst>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baseColWidth="10" defaultColWidth="9.1640625" defaultRowHeight="15" x14ac:dyDescent="0.2"/>
  <cols>
    <col min="1" max="1" width="13.1640625" bestFit="1" customWidth="1"/>
    <col min="2" max="2" width="15" bestFit="1" customWidth="1"/>
    <col min="3" max="3" width="12.1640625" customWidth="1"/>
    <col min="4" max="4" width="10.83203125" customWidth="1"/>
    <col min="5" max="5" width="16.6640625" customWidth="1"/>
    <col min="6" max="6" width="9.83203125" customWidth="1"/>
    <col min="7" max="7" width="11.1640625" customWidth="1"/>
    <col min="8" max="8" width="11.83203125" customWidth="1"/>
    <col min="9" max="9" width="9.83203125" customWidth="1"/>
    <col min="10" max="10" width="7.6640625" style="62" customWidth="1"/>
    <col min="11" max="11" width="8.1640625" style="62" customWidth="1"/>
    <col min="12" max="12" width="20.33203125" style="62" bestFit="1" customWidth="1"/>
    <col min="13" max="13" width="11.6640625" style="62" bestFit="1" customWidth="1"/>
    <col min="14" max="14" width="8.33203125" style="62" customWidth="1"/>
    <col min="15" max="15" width="9.1640625" style="62"/>
    <col min="16" max="16" width="15.5" style="62" customWidth="1"/>
    <col min="17" max="17" width="38.5" customWidth="1"/>
  </cols>
  <sheetData>
    <row r="1" spans="1:17" x14ac:dyDescent="0.2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">
      <c r="G2" s="10" t="s">
        <v>5</v>
      </c>
      <c r="H2" s="86">
        <v>24</v>
      </c>
      <c r="I2" s="112" t="s">
        <v>93</v>
      </c>
      <c r="J2" s="112"/>
      <c r="K2" s="112"/>
      <c r="L2" s="97">
        <f>'2024-25 Summary'!D2</f>
        <v>0.4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89" t="s">
        <v>31</v>
      </c>
    </row>
    <row r="3" spans="1:17" ht="19.5" customHeight="1" x14ac:dyDescent="0.2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2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25" customHeight="1" x14ac:dyDescent="0.2">
      <c r="N5" s="64"/>
      <c r="P5" s="63"/>
      <c r="Q5" s="89" t="s">
        <v>34</v>
      </c>
    </row>
    <row r="6" spans="1:17" ht="80.5" customHeight="1" x14ac:dyDescent="0.2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46"/>
    </row>
    <row r="8" spans="1:17" ht="15.75" customHeight="1" x14ac:dyDescent="0.2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2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2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">
      <c r="A29" s="1" t="s">
        <v>30</v>
      </c>
    </row>
    <row r="31" spans="1:17" ht="30" customHeight="1" x14ac:dyDescent="0.2"/>
    <row r="33" ht="32.25" customHeight="1" x14ac:dyDescent="0.2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10" activePane="bottomLeft" state="frozen"/>
      <selection activeCell="D6" sqref="D6"/>
      <selection pane="bottomLeft" activeCell="C11" sqref="C11"/>
    </sheetView>
  </sheetViews>
  <sheetFormatPr baseColWidth="10" defaultColWidth="9.1640625" defaultRowHeight="15" x14ac:dyDescent="0.2"/>
  <cols>
    <col min="1" max="1" width="10.1640625" customWidth="1"/>
    <col min="2" max="2" width="18.33203125" customWidth="1"/>
    <col min="3" max="3" width="11.83203125" customWidth="1"/>
    <col min="4" max="4" width="13" customWidth="1"/>
    <col min="5" max="5" width="11.5" customWidth="1"/>
    <col min="6" max="6" width="11.83203125" customWidth="1"/>
    <col min="7" max="7" width="9.83203125" customWidth="1"/>
    <col min="8" max="8" width="7.6640625" style="68" customWidth="1"/>
    <col min="9" max="9" width="8.1640625" customWidth="1"/>
    <col min="10" max="10" width="21" bestFit="1" customWidth="1"/>
    <col min="11" max="11" width="11.664062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8.6640625" customWidth="1"/>
  </cols>
  <sheetData>
    <row r="1" spans="1:16" x14ac:dyDescent="0.2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">
      <c r="E2" s="10" t="s">
        <v>15</v>
      </c>
      <c r="F2" s="86">
        <v>24</v>
      </c>
      <c r="G2" s="115" t="str">
        <f>'2024-25 Summary'!C2</f>
        <v xml:space="preserve">ENVST </v>
      </c>
      <c r="H2" s="115"/>
      <c r="I2" s="115"/>
      <c r="J2" s="97">
        <f>'2024-25 Summary'!D2</f>
        <v>0.4</v>
      </c>
      <c r="K2" s="4">
        <f>SUM(K7:K42)</f>
        <v>0.2</v>
      </c>
      <c r="L2" s="5">
        <f>SUM(L7:L42)</f>
        <v>132</v>
      </c>
      <c r="M2" s="6">
        <f>SUM(M7:M42)</f>
        <v>4.4000000000000004</v>
      </c>
      <c r="N2" s="6">
        <f>L2/K2</f>
        <v>660</v>
      </c>
    </row>
    <row r="3" spans="1:16" ht="19.5" customHeight="1" x14ac:dyDescent="0.2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M3" s="63"/>
      <c r="N3" s="63"/>
    </row>
    <row r="4" spans="1:16" ht="19.5" customHeight="1" x14ac:dyDescent="0.2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">
      <c r="B5" s="1"/>
      <c r="C5" s="1"/>
      <c r="F5" s="1"/>
      <c r="G5" s="1"/>
      <c r="I5" s="22"/>
      <c r="J5" s="16"/>
      <c r="K5" s="64"/>
      <c r="M5" s="63"/>
      <c r="N5" s="63"/>
    </row>
    <row r="6" spans="1:16" ht="78.5" customHeight="1" x14ac:dyDescent="0.2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52"/>
    </row>
    <row r="8" spans="1:16" ht="15.75" customHeight="1" x14ac:dyDescent="0.2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3">J8*G8/15</f>
        <v>0</v>
      </c>
      <c r="L8" s="66">
        <f t="shared" ref="L8:L42" si="4">(H8*I8)</f>
        <v>0</v>
      </c>
      <c r="M8" s="67">
        <f t="shared" ref="M8:M42" si="5">L8/30</f>
        <v>0</v>
      </c>
      <c r="N8" s="65" t="e">
        <f t="shared" ref="N8:N42" si="6">L8/K8</f>
        <v>#DIV/0!</v>
      </c>
      <c r="O8" s="52"/>
    </row>
    <row r="9" spans="1:16" ht="15.75" customHeight="1" x14ac:dyDescent="0.2">
      <c r="A9" s="50"/>
      <c r="B9" s="41"/>
      <c r="C9" s="41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52"/>
    </row>
    <row r="10" spans="1:16" ht="15.75" customHeight="1" x14ac:dyDescent="0.2">
      <c r="A10" s="50" t="s">
        <v>94</v>
      </c>
      <c r="B10" s="50">
        <v>5</v>
      </c>
      <c r="C10" s="50" t="s">
        <v>64</v>
      </c>
      <c r="D10" s="50"/>
      <c r="E10" s="31">
        <v>40</v>
      </c>
      <c r="F10" s="50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3"/>
        <v>0.2</v>
      </c>
      <c r="L10" s="66">
        <f t="shared" si="4"/>
        <v>132</v>
      </c>
      <c r="M10" s="67">
        <f t="shared" si="5"/>
        <v>4.4000000000000004</v>
      </c>
      <c r="N10" s="65">
        <f t="shared" si="6"/>
        <v>660</v>
      </c>
      <c r="O10" s="52"/>
    </row>
    <row r="11" spans="1:16" ht="15.75" customHeight="1" x14ac:dyDescent="0.2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52"/>
    </row>
    <row r="12" spans="1:16" ht="15.75" customHeight="1" x14ac:dyDescent="0.2">
      <c r="A12" s="41"/>
      <c r="B12" s="41"/>
      <c r="C12" s="41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52"/>
    </row>
    <row r="13" spans="1:16" ht="15.75" customHeight="1" x14ac:dyDescent="0.2">
      <c r="A13" s="41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2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2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2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2"/>
    <row r="49" ht="32.25" customHeight="1" x14ac:dyDescent="0.2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topLeftCell="D1" zoomScale="110" zoomScaleNormal="110" workbookViewId="0">
      <pane ySplit="6" topLeftCell="A7" activePane="bottomLeft" state="frozen"/>
      <selection activeCell="D6" sqref="D6"/>
      <selection pane="bottomLeft" activeCell="I7" sqref="I7"/>
    </sheetView>
  </sheetViews>
  <sheetFormatPr baseColWidth="10" defaultColWidth="9.1640625" defaultRowHeight="15" x14ac:dyDescent="0.2"/>
  <cols>
    <col min="1" max="1" width="10.1640625" customWidth="1"/>
    <col min="2" max="2" width="18.6640625" customWidth="1"/>
    <col min="3" max="3" width="11.1640625" customWidth="1"/>
    <col min="4" max="4" width="14.6640625" customWidth="1"/>
    <col min="5" max="5" width="11.6640625" customWidth="1"/>
    <col min="6" max="6" width="11.83203125" customWidth="1"/>
    <col min="7" max="7" width="9.83203125" customWidth="1"/>
    <col min="8" max="8" width="7.6640625" style="62" customWidth="1"/>
    <col min="9" max="9" width="8.1640625" style="62" customWidth="1"/>
    <col min="10" max="10" width="20" style="62" bestFit="1" customWidth="1"/>
    <col min="11" max="11" width="10.5" style="62" bestFit="1" customWidth="1"/>
    <col min="12" max="12" width="8.33203125" style="62" customWidth="1"/>
    <col min="13" max="13" width="9.1640625" style="62"/>
    <col min="14" max="14" width="15.5" style="62" customWidth="1"/>
    <col min="15" max="15" width="39.5" customWidth="1"/>
  </cols>
  <sheetData>
    <row r="1" spans="1:16" x14ac:dyDescent="0.2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">
      <c r="E2" s="10" t="s">
        <v>16</v>
      </c>
      <c r="F2" s="86">
        <v>25</v>
      </c>
      <c r="G2" s="115" t="str">
        <f>'2024-25 Summary'!C2</f>
        <v xml:space="preserve">ENVST </v>
      </c>
      <c r="H2" s="115"/>
      <c r="I2" s="115"/>
      <c r="J2" s="97">
        <f>'2024-25 Summary'!D2</f>
        <v>0.4</v>
      </c>
      <c r="K2" s="4">
        <f>SUM(K7:K42)</f>
        <v>0.2</v>
      </c>
      <c r="L2" s="12">
        <f>SUM(L7:L42)</f>
        <v>132</v>
      </c>
      <c r="M2" s="13">
        <f>SUM(M7:M42)</f>
        <v>4.4000000000000004</v>
      </c>
      <c r="N2" s="13">
        <f>L2/K2</f>
        <v>660</v>
      </c>
    </row>
    <row r="3" spans="1:16" ht="19.5" customHeight="1" x14ac:dyDescent="0.2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2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80" x14ac:dyDescent="0.2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">
      <c r="A7" s="50" t="s">
        <v>94</v>
      </c>
      <c r="B7" s="50">
        <v>5</v>
      </c>
      <c r="C7" s="50" t="s">
        <v>64</v>
      </c>
      <c r="D7" s="50"/>
      <c r="E7" s="50">
        <v>22</v>
      </c>
      <c r="F7" s="31">
        <v>44</v>
      </c>
      <c r="G7" s="50">
        <v>1</v>
      </c>
      <c r="H7" s="66">
        <f t="shared" ref="H7:H40" si="0">F7*G7</f>
        <v>44</v>
      </c>
      <c r="I7" s="73">
        <v>3</v>
      </c>
      <c r="J7" s="74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52"/>
    </row>
    <row r="8" spans="1:16" ht="15.75" customHeight="1" x14ac:dyDescent="0.2">
      <c r="A8" s="50"/>
      <c r="B8" s="50"/>
      <c r="C8" s="50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52"/>
    </row>
    <row r="9" spans="1:16" ht="15.75" customHeight="1" x14ac:dyDescent="0.2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3"/>
      <c r="J9" s="74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52"/>
    </row>
    <row r="10" spans="1:16" ht="15.75" customHeight="1" x14ac:dyDescent="0.2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3"/>
      <c r="J10" s="73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52"/>
    </row>
    <row r="11" spans="1:16" ht="15.75" customHeight="1" x14ac:dyDescent="0.2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3"/>
      <c r="J11" s="73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/>
    </row>
    <row r="12" spans="1:16" ht="15.75" customHeight="1" x14ac:dyDescent="0.2">
      <c r="A12" s="33"/>
      <c r="B12" s="34"/>
      <c r="C12" s="34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52"/>
    </row>
    <row r="13" spans="1:16" ht="15.75" customHeight="1" x14ac:dyDescent="0.2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2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2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2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"/>
    <row r="50" ht="32.25" customHeight="1" x14ac:dyDescent="0.2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J2" sqref="J2"/>
    </sheetView>
  </sheetViews>
  <sheetFormatPr baseColWidth="10" defaultColWidth="9.1640625" defaultRowHeight="15" x14ac:dyDescent="0.2"/>
  <cols>
    <col min="1" max="1" width="9.83203125" bestFit="1" customWidth="1"/>
    <col min="3" max="3" width="19.5" customWidth="1"/>
    <col min="4" max="4" width="22" bestFit="1" customWidth="1"/>
    <col min="5" max="5" width="12.6640625" bestFit="1" customWidth="1"/>
    <col min="6" max="6" width="11.6640625" customWidth="1"/>
    <col min="7" max="8" width="11.1640625" customWidth="1"/>
    <col min="9" max="9" width="12.6640625" customWidth="1"/>
    <col min="10" max="10" width="13.1640625" customWidth="1"/>
    <col min="11" max="11" width="12.6640625" customWidth="1"/>
  </cols>
  <sheetData>
    <row r="1" spans="1:14" x14ac:dyDescent="0.2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">
      <c r="A2" s="49" t="s">
        <v>27</v>
      </c>
      <c r="B2" s="87" t="s">
        <v>41</v>
      </c>
      <c r="C2" s="10" t="s">
        <v>92</v>
      </c>
      <c r="D2" s="96">
        <v>0.4</v>
      </c>
      <c r="E2" s="4">
        <f>SUM('Summer 24'!M2,'Fall 24'!K2,'Spring 25'!K2)</f>
        <v>0.4</v>
      </c>
      <c r="F2" s="4">
        <f>'Summer 24'!M2+'Fall 24'!K2+'Spring 25'!K2</f>
        <v>0.4</v>
      </c>
      <c r="G2" s="4">
        <f>SUM('Summer 24'!O2,'Fall 24'!M2,'Spring 25'!M2)</f>
        <v>8.8000000000000007</v>
      </c>
      <c r="H2" s="6">
        <f>F2/E2</f>
        <v>1</v>
      </c>
    </row>
    <row r="3" spans="1:14" x14ac:dyDescent="0.2">
      <c r="D3" t="s">
        <v>43</v>
      </c>
      <c r="H3" t="s">
        <v>40</v>
      </c>
    </row>
    <row r="4" spans="1:14" x14ac:dyDescent="0.2">
      <c r="D4" s="93"/>
    </row>
    <row r="6" spans="1:14" ht="16" thickBot="1" x14ac:dyDescent="0.25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">
      <c r="D7" s="88" t="s">
        <v>36</v>
      </c>
      <c r="E7" s="92"/>
      <c r="F7" s="92">
        <v>0.2</v>
      </c>
    </row>
    <row r="8" spans="1:14" x14ac:dyDescent="0.2">
      <c r="D8" s="88" t="s">
        <v>12</v>
      </c>
      <c r="E8" s="92"/>
      <c r="F8" s="92">
        <v>3.7</v>
      </c>
    </row>
    <row r="9" spans="1:14" x14ac:dyDescent="0.2">
      <c r="D9" s="88" t="s">
        <v>37</v>
      </c>
      <c r="E9" s="92"/>
      <c r="F9" s="92">
        <v>600</v>
      </c>
    </row>
    <row r="11" spans="1:14" x14ac:dyDescent="0.2">
      <c r="E11" s="120" t="s">
        <v>47</v>
      </c>
      <c r="F11" s="120"/>
      <c r="G11" s="120"/>
    </row>
    <row r="12" spans="1:14" ht="16" thickBot="1" x14ac:dyDescent="0.25">
      <c r="E12" s="90" t="s">
        <v>36</v>
      </c>
      <c r="F12" s="90" t="s">
        <v>37</v>
      </c>
      <c r="G12" s="90" t="s">
        <v>12</v>
      </c>
    </row>
    <row r="13" spans="1:14" x14ac:dyDescent="0.2">
      <c r="E13" s="92"/>
      <c r="F13" s="92"/>
      <c r="G13" s="92"/>
    </row>
    <row r="16" spans="1:14" x14ac:dyDescent="0.2">
      <c r="E16" s="120" t="s">
        <v>48</v>
      </c>
      <c r="F16" s="120"/>
      <c r="G16" s="120"/>
    </row>
    <row r="17" spans="4:7" ht="16" thickBot="1" x14ac:dyDescent="0.25">
      <c r="E17" s="90" t="s">
        <v>36</v>
      </c>
      <c r="F17" s="90" t="s">
        <v>37</v>
      </c>
      <c r="G17" s="90" t="s">
        <v>12</v>
      </c>
    </row>
    <row r="18" spans="4:7" x14ac:dyDescent="0.2">
      <c r="D18" s="88" t="s">
        <v>90</v>
      </c>
      <c r="E18" s="94">
        <v>0.4</v>
      </c>
      <c r="F18" s="94">
        <v>630</v>
      </c>
      <c r="G18" s="94">
        <v>8.1</v>
      </c>
    </row>
    <row r="19" spans="4:7" x14ac:dyDescent="0.2">
      <c r="D19" s="88" t="s">
        <v>91</v>
      </c>
      <c r="E19" s="94">
        <v>0.4</v>
      </c>
      <c r="F19" s="94">
        <v>622.5</v>
      </c>
      <c r="G19" s="94">
        <v>8.1</v>
      </c>
    </row>
    <row r="20" spans="4:7" x14ac:dyDescent="0.2">
      <c r="D20" s="88" t="s">
        <v>35</v>
      </c>
      <c r="E20" s="94">
        <v>0.4</v>
      </c>
      <c r="F20" s="94">
        <v>540</v>
      </c>
      <c r="G20" s="94">
        <v>7.1</v>
      </c>
    </row>
    <row r="21" spans="4:7" x14ac:dyDescent="0.2">
      <c r="D21" s="88" t="s">
        <v>49</v>
      </c>
      <c r="E21" s="95">
        <v>0.4</v>
      </c>
      <c r="F21" s="95">
        <v>405</v>
      </c>
      <c r="G21" s="95">
        <v>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baseColWidth="10" defaultColWidth="9.1640625" defaultRowHeight="15" x14ac:dyDescent="0.2"/>
  <cols>
    <col min="1" max="1" width="12.5" customWidth="1"/>
    <col min="2" max="2" width="10.1640625" customWidth="1"/>
    <col min="3" max="3" width="17.83203125" customWidth="1"/>
    <col min="4" max="5" width="12.5" customWidth="1"/>
    <col min="6" max="6" width="9.83203125" customWidth="1"/>
    <col min="7" max="7" width="11.83203125" customWidth="1"/>
    <col min="8" max="8" width="9.83203125" customWidth="1"/>
    <col min="9" max="9" width="7.6640625" style="62" customWidth="1"/>
    <col min="10" max="10" width="8.1640625" style="62" customWidth="1"/>
    <col min="11" max="11" width="20.33203125" style="62" bestFit="1" customWidth="1"/>
    <col min="12" max="12" width="15.5" style="62" bestFit="1" customWidth="1"/>
    <col min="13" max="13" width="8.33203125" style="62" customWidth="1"/>
    <col min="14" max="14" width="9.1640625" style="62"/>
    <col min="15" max="15" width="15.5" style="62" customWidth="1"/>
    <col min="16" max="16" width="40" customWidth="1"/>
  </cols>
  <sheetData>
    <row r="1" spans="1:16" x14ac:dyDescent="0.2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">
      <c r="G2" s="3" t="s">
        <v>41</v>
      </c>
      <c r="H2" s="132" t="str">
        <f>'2024-25 Summary'!C2</f>
        <v xml:space="preserve">ENVST </v>
      </c>
      <c r="I2" s="132"/>
      <c r="J2" s="132"/>
      <c r="K2" s="97">
        <f>'2024-25 Summary'!D2</f>
        <v>0.4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">
      <c r="A4" s="127" t="s">
        <v>6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2">
      <c r="M5" s="64"/>
      <c r="O5" s="63"/>
    </row>
    <row r="6" spans="1:16" ht="80.5" customHeight="1" x14ac:dyDescent="0.2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2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2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2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baseColWidth="10" defaultColWidth="8.83203125" defaultRowHeight="15" x14ac:dyDescent="0.2"/>
  <cols>
    <col min="1" max="1" width="16.5" customWidth="1"/>
  </cols>
  <sheetData>
    <row r="2" spans="1:2" x14ac:dyDescent="0.2">
      <c r="A2" t="s">
        <v>63</v>
      </c>
    </row>
    <row r="3" spans="1:2" x14ac:dyDescent="0.2">
      <c r="A3" t="s">
        <v>64</v>
      </c>
      <c r="B3" t="s">
        <v>65</v>
      </c>
    </row>
    <row r="4" spans="1:2" x14ac:dyDescent="0.2">
      <c r="A4" t="s">
        <v>66</v>
      </c>
      <c r="B4" t="s">
        <v>67</v>
      </c>
    </row>
    <row r="5" spans="1:2" x14ac:dyDescent="0.2">
      <c r="A5" t="s">
        <v>68</v>
      </c>
      <c r="B5" t="s">
        <v>69</v>
      </c>
    </row>
    <row r="6" spans="1:2" x14ac:dyDescent="0.2">
      <c r="A6" t="s">
        <v>70</v>
      </c>
      <c r="B6" t="s">
        <v>71</v>
      </c>
    </row>
    <row r="7" spans="1:2" x14ac:dyDescent="0.2">
      <c r="A7" t="s">
        <v>72</v>
      </c>
      <c r="B7" t="s">
        <v>73</v>
      </c>
    </row>
    <row r="10" spans="1:2" x14ac:dyDescent="0.2">
      <c r="A10" t="s">
        <v>77</v>
      </c>
    </row>
    <row r="11" spans="1:2" x14ac:dyDescent="0.2">
      <c r="A11" t="s">
        <v>78</v>
      </c>
    </row>
    <row r="12" spans="1:2" x14ac:dyDescent="0.2">
      <c r="A12" t="s">
        <v>79</v>
      </c>
    </row>
    <row r="13" spans="1:2" x14ac:dyDescent="0.2">
      <c r="A13" t="s">
        <v>80</v>
      </c>
    </row>
    <row r="14" spans="1:2" x14ac:dyDescent="0.2">
      <c r="A14" t="s">
        <v>81</v>
      </c>
    </row>
    <row r="17" spans="1:1" x14ac:dyDescent="0.2">
      <c r="A17" t="s">
        <v>82</v>
      </c>
    </row>
    <row r="18" spans="1:1" x14ac:dyDescent="0.2">
      <c r="A18" t="s">
        <v>85</v>
      </c>
    </row>
    <row r="19" spans="1:1" x14ac:dyDescent="0.2">
      <c r="A19" t="s">
        <v>84</v>
      </c>
    </row>
    <row r="20" spans="1:1" x14ac:dyDescent="0.2">
      <c r="A20" t="s">
        <v>83</v>
      </c>
    </row>
    <row r="22" spans="1:1" x14ac:dyDescent="0.2">
      <c r="A22" t="s">
        <v>86</v>
      </c>
    </row>
    <row r="23" spans="1:1" x14ac:dyDescent="0.2">
      <c r="A23" t="s">
        <v>85</v>
      </c>
    </row>
    <row r="24" spans="1:1" x14ac:dyDescent="0.2">
      <c r="A24" t="s">
        <v>89</v>
      </c>
    </row>
    <row r="25" spans="1:1" x14ac:dyDescent="0.2">
      <c r="A25" t="s">
        <v>88</v>
      </c>
    </row>
    <row r="26" spans="1:1" x14ac:dyDescent="0.2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Microsoft Office User</cp:lastModifiedBy>
  <cp:lastPrinted>2023-11-15T21:30:12Z</cp:lastPrinted>
  <dcterms:created xsi:type="dcterms:W3CDTF">2013-10-25T01:46:28Z</dcterms:created>
  <dcterms:modified xsi:type="dcterms:W3CDTF">2024-01-17T20:29:58Z</dcterms:modified>
</cp:coreProperties>
</file>